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62C675A3-3E6A-4126-8D7A-D8F0630FA8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  <externalReference r:id="rId3"/>
  </externalReferences>
  <definedNames>
    <definedName name="_xlnm.Print_Area" localSheetId="0">Лист1!$A$1:$E$111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1" i="1" l="1"/>
  <c r="C100" i="1"/>
  <c r="C99" i="1"/>
  <c r="C98" i="1"/>
  <c r="C109" i="1"/>
  <c r="C108" i="1"/>
  <c r="C107" i="1"/>
  <c r="C106" i="1"/>
  <c r="C105" i="1"/>
  <c r="C104" i="1"/>
  <c r="C103" i="1"/>
  <c r="C96" i="1"/>
  <c r="C95" i="1" s="1"/>
  <c r="C94" i="1"/>
  <c r="C89" i="1"/>
  <c r="C44" i="1"/>
  <c r="C45" i="1"/>
  <c r="C110" i="1" l="1"/>
  <c r="C102" i="1" s="1"/>
  <c r="C97" i="1"/>
  <c r="C93" i="1"/>
  <c r="C69" i="1"/>
  <c r="C92" i="1" l="1"/>
  <c r="C91" i="1" s="1"/>
  <c r="C50" i="1"/>
  <c r="C63" i="1"/>
  <c r="C73" i="1" l="1"/>
  <c r="C71" i="1" l="1"/>
  <c r="C68" i="1" s="1"/>
  <c r="C65" i="1"/>
  <c r="C56" i="1"/>
  <c r="C41" i="1"/>
  <c r="C43" i="1"/>
  <c r="C47" i="1"/>
  <c r="C52" i="1"/>
  <c r="C36" i="1"/>
  <c r="C34" i="1"/>
  <c r="C32" i="1"/>
  <c r="C29" i="1"/>
  <c r="C24" i="1"/>
  <c r="C12" i="1"/>
  <c r="C11" i="1" s="1"/>
  <c r="C19" i="1"/>
  <c r="C18" i="1" s="1"/>
  <c r="C40" i="1" l="1"/>
  <c r="C31" i="1"/>
  <c r="C28" i="1" s="1"/>
  <c r="C64" i="1"/>
  <c r="C61" i="1"/>
  <c r="C10" i="1" l="1"/>
  <c r="C111" i="1" s="1"/>
</calcChain>
</file>

<file path=xl/sharedStrings.xml><?xml version="1.0" encoding="utf-8"?>
<sst xmlns="http://schemas.openxmlformats.org/spreadsheetml/2006/main" count="212" uniqueCount="212">
  <si>
    <t>НАИМЕНОВАНИЕ ПОКАЗАТЕЛЯ</t>
  </si>
  <si>
    <t>Код доходов по бюджетной классификации</t>
  </si>
  <si>
    <t>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</si>
  <si>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</si>
  <si>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</si>
  <si>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</si>
  <si>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</si>
  <si>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</si>
  <si>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227,2271 и 228 НК РФ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</si>
  <si>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</si>
  <si>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</si>
  <si>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1 01 02020 01 0000 110</t>
  </si>
  <si>
    <t>Налог на доходы физических лиц с доходов, полученный физическими лицами в соответствии со статьей 228 Н К РФ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</si>
  <si>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</si>
  <si>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</si>
  <si>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</si>
  <si>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</si>
  <si>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1 01 02 80 01 0000 110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</si>
  <si>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</si>
  <si>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</si>
  <si>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</si>
  <si>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</si>
  <si>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НАЛОГИ НА СОВОКУПНЫЙ ДОХОД</t>
  </si>
  <si>
    <t>1 05 00000 00 0000 000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</si>
  <si>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</si>
  <si>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</si>
  <si>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1 05 03000 01 0000 110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</si>
  <si>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</si>
  <si>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</si>
  <si>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</si>
  <si>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</si>
  <si>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</si>
  <si>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</si>
  <si>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</si>
  <si>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</si>
  <si>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</si>
  <si>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</si>
  <si>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</si>
  <si>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</si>
  <si>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</si>
  <si>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</si>
  <si>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</si>
  <si>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</si>
  <si>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ГОСУДАРСТВЕННАЯ ПОШЛИНА</t>
  </si>
  <si>
    <t>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</si>
  <si>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</si>
  <si>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</si>
  <si>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 xml:space="preserve">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</si>
  <si>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1 08 04020 01 0000 110</t>
  </si>
  <si>
    <t>Государственная пошлина за выдачу разрешения на установку рекламной конструкции</t>
  </si>
  <si>
    <t>1 08 07150 01 0000 110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</si>
  <si>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</si>
  <si>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</si>
  <si>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</si>
  <si>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</si>
  <si>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</si>
  <si>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</si>
  <si>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</si>
  <si>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</si>
  <si>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</si>
  <si>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</si>
  <si>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</si>
  <si>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</si>
  <si>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</si>
  <si>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</si>
  <si>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</si>
  <si>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</si>
  <si>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</si>
  <si>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</si>
  <si>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</si>
  <si>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</si>
  <si>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</si>
  <si>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</si>
  <si>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</si>
  <si>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1 11 09080 14 0000 120</t>
  </si>
  <si>
    <t>ПЛАТЕЖИ ПРИ ПОЛЬЗОВАНИИ ПРИРОДНЫМИ РЕСУРСАМИ</t>
  </si>
  <si>
    <t>1 12 00000 00 0000 000</t>
  </si>
  <si>
    <t>ДОХОДЫ ОТ ОКАЗАНИЯ ПЛАТНЫХ УСЛУГ И КОМПЕНСАЦИИ ЗАТРАТ ГОСУДАРСТВА</t>
  </si>
  <si>
    <t>1 13 00000 00 0000 000</t>
  </si>
  <si>
    <t>ДОХОДЫ ОТ ПРОДАЖИ МАТЕРИАЛЬНЫХ И НЕМАТЕРИАЛЬНЫХ АКТИВОВ</t>
  </si>
  <si>
    <t>1 14 00000 00 0000 000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</si>
  <si>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</si>
  <si>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</si>
  <si>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</si>
  <si>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</si>
  <si>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</si>
  <si>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</si>
  <si>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</si>
  <si>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</si>
  <si>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</si>
  <si>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ШТРАФЫ, САНКЦИИ, ВОЗМЕЩЕНИЕ УЩЕРБА</t>
  </si>
  <si>
    <t>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</si>
  <si>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</si>
  <si>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1 16 01053 01 0035 140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</si>
  <si>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</si>
  <si>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</si>
  <si>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</si>
  <si>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</si>
  <si>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</si>
  <si>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</si>
  <si>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</si>
  <si>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</si>
  <si>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</si>
  <si>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</si>
  <si>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</si>
  <si>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</si>
  <si>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</si>
  <si>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</si>
  <si>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</si>
  <si>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</si>
  <si>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</si>
  <si>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</si>
  <si>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</si>
  <si>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</si>
  <si>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</si>
  <si>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</si>
  <si>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</si>
  <si>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1 16 07010 14 0000 140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</si>
  <si>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</si>
  <si>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</si>
  <si>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</si>
  <si>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1 16 11050 01 0000 140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</si>
  <si>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</si>
  <si>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</si>
  <si>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</si>
  <si>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</si>
  <si>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</si>
  <si>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</si>
  <si>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</si>
  <si>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</si>
  <si>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</si>
  <si>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</si>
  <si>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Прочие доходы от компенсации затрат бюджетов муниципальных округов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</si>
  <si>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</si>
  <si>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</si>
  <si>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</si>
  <si>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</si>
  <si>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</si>
  <si>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</si>
  <si>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</si>
  <si>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</si>
  <si>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</si>
  <si>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</si>
  <si>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1 05 01000 00 0000 110</t>
  </si>
  <si>
    <t>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</si>
  <si>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</si>
  <si>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</si>
  <si>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имуществу)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</si>
  <si>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</si>
  <si>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</si>
  <si>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1 13 02994 14 0000 130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</si>
  <si>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</si>
  <si>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1 14 02000 00 0000 400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</si>
  <si>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</si>
  <si>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1 11 05034 14 0000 120</t>
  </si>
  <si>
    <t>Доходы от продажи земельных участков, находящихся в государственной и муниципальной собственности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</si>
  <si>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</si>
  <si>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</si>
  <si>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</si>
  <si>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1 11 07014 14 0000 120</t>
  </si>
  <si>
    <t>1 17 05000 00 0000 180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</si>
  <si>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</si>
  <si>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</si>
  <si>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</si>
  <si>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</si>
  <si>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</si>
  <si>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2 00 00000 00 0000 000</t>
  </si>
  <si>
    <t>2 02 00000 00 0000 000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</si>
  <si>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</si>
  <si>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</si>
  <si>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</si>
  <si>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</si>
  <si>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2 02 19999 00 0000 150</t>
  </si>
  <si>
    <t xml:space="preserve">Прочие дотации </t>
  </si>
  <si>
    <t>2 02 19999 14 0000 150</t>
  </si>
  <si>
    <t>Дотация на стимулирование укрупнения муниципальных образований</t>
  </si>
  <si>
    <t>Субсидии бюджетам бюджетной системы Российской Федерации (межбюджетные субсидии)</t>
  </si>
  <si>
    <t>2 02 20000 00 0000 150</t>
  </si>
  <si>
    <t>2 02 25497 14 0000 150</t>
  </si>
  <si>
    <t>Субсидии бюджетам муниципальных образований на реализацию мероприятий по обеспечению жильем молодых семей</t>
  </si>
  <si>
    <t>2 02 25513 14 0000 150</t>
  </si>
  <si>
    <t>Субсидия бюджетам муниципальных образований на развитие сети учреждений культурно-досугового типа</t>
  </si>
  <si>
    <t>2 02 29998 00 0000 150</t>
  </si>
  <si>
    <t xml:space="preserve">Субсидия бюджетам на финансовое обеспечение отдельных полномочий </t>
  </si>
  <si>
    <t>2 02 29999 14 0000 150</t>
  </si>
  <si>
    <t>Прочие субсидии бюджетам муниципальных округов</t>
  </si>
  <si>
    <t>2 02 30000 00 0000 150</t>
  </si>
  <si>
    <t xml:space="preserve">Субвенции бюджетам субъектов Российской Федерации и муниципальных образований 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</si>
  <si>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</si>
  <si>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</si>
  <si>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</si>
  <si>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</si>
  <si>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</si>
  <si>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</si>
  <si>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</si>
  <si>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</si>
  <si>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2 02 35120 14 0000 150</t>
  </si>
  <si>
    <t>Субвенция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</si>
  <si>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2 02 35303 14 0000 150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</si>
  <si>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</si>
  <si>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</si>
  <si>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</si>
  <si>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2 02 39999 14 0000 150</t>
  </si>
  <si>
    <t>Прочие субвенции бюджетам муниципальных округов</t>
  </si>
  <si>
    <t>8 50 00000 00 0000 000</t>
  </si>
  <si>
    <t>ВСЕГО ДОХОДОВ</t>
  </si>
  <si>
    <t>к решению Совета народных депутатов Благовещенского муниципального округа Амурской области</t>
  </si>
  <si>
    <t>Приложение 1</t>
  </si>
  <si>
    <t>Прогнозируемые объёмы налоговых и неналоговых доходов, безвозмездных поступлений бюджета муниципального округа по кодам видов и подвидов доходов на 2023 год</t>
  </si>
  <si>
    <t>2023 год</t>
  </si>
  <si>
    <t>(в тыс. рублей)</t>
  </si>
  <si>
    <t>от 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</si>
</sst>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4;&#1053;&#1057;-&#1056;&#1045;&#1042;&#1048;&#1047;&#1054;&#1056;/&#1044;&#1054;&#1050;&#1048;%20&#1053;.&#1070;/&#1052;&#1059;&#1053;&#1048;&#1062;&#1048;&#1055;&#1040;&#1051;&#1068;&#1053;&#1067;&#1049;%20%20&#1054;&#1050;&#1056;&#1059;&#1043;/&#1041;&#1051;&#1040;&#1043;&#1054;&#1042;&#1045;&#1065;&#1045;&#1053;&#1057;&#1050;&#1048;&#1049;%20&#1054;&#1050;&#1056;&#1059;&#1043;/&#1041;&#1102;&#1076;&#1078;&#1077;&#1090;%202023-2025/&#1050;&#1086;&#1085;&#1089;%20&#1041;&#1102;&#1076;&#1078;&#1077;&#1090;%202023-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%20&#1073;&#1077;&#1079;&#1074;&#1086;&#1079;&#1084;%20%20%202023%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2024"/>
      <sheetName val="2025"/>
    </sheetNames>
    <sheetDataSet>
      <sheetData sheetId="0" refreshError="1">
        <row r="19">
          <cell r="N19">
            <v>3005.1590000000006</v>
          </cell>
        </row>
        <row r="21">
          <cell r="M21">
            <v>311.93599999999998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ОХОДЫ "/>
    </sheetNames>
    <sheetDataSet>
      <sheetData sheetId="0" refreshError="1"/>
      <sheetData sheetId="1">
        <row r="24">
          <cell r="C24">
            <v>45657</v>
          </cell>
        </row>
        <row r="28">
          <cell r="C28">
            <v>111987</v>
          </cell>
        </row>
        <row r="31">
          <cell r="C31">
            <v>2412</v>
          </cell>
        </row>
        <row r="33">
          <cell r="C33">
            <v>17971</v>
          </cell>
        </row>
        <row r="34">
          <cell r="C34">
            <v>183148</v>
          </cell>
        </row>
        <row r="35">
          <cell r="C35">
            <v>57220</v>
          </cell>
        </row>
        <row r="55">
          <cell r="C55">
            <v>18738</v>
          </cell>
        </row>
        <row r="56">
          <cell r="C56">
            <v>10197</v>
          </cell>
        </row>
        <row r="57">
          <cell r="C57">
            <v>13679</v>
          </cell>
        </row>
        <row r="58">
          <cell r="C58">
            <v>2827</v>
          </cell>
        </row>
        <row r="59">
          <cell r="C59">
            <v>6</v>
          </cell>
        </row>
        <row r="60">
          <cell r="C60">
            <v>19569</v>
          </cell>
        </row>
        <row r="61">
          <cell r="C61">
            <v>16350</v>
          </cell>
        </row>
        <row r="63">
          <cell r="C63">
            <v>316248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topLeftCell="A33" zoomScaleNormal="100" workbookViewId="0">
      <selection activeCell="B69" sqref="B69"/>
    </sheetView>
  </sheetViews>
  <sheetFormatPr defaultRowHeight="15" x14ac:dyDescent="0.25"/>
  <cols>
    <col min="1" max="1" width="21.5703125" customWidth="1"/>
    <col min="2" max="2" width="68.42578125" customWidth="1"/>
    <col min="3" max="3" width="22" customWidth="1"/>
    <col min="4" max="5" width="9.140625" hidden="1" customWidth="1"/>
  </cols>
  <sheetData>
    <row r="1" spans="1:10" ht="15" customHeight="1" x14ac:dyDescent="0.25">
      <c r="A1" s="47"/>
      <c r="B1" s="48"/>
      <c r="C1" s="58" t="s">
        <v>207</v>
      </c>
      <c r="D1" s="58"/>
      <c r="E1" s="49"/>
      <c r="F1" s="47"/>
      <c r="G1" s="47"/>
      <c r="H1" s="47"/>
      <c r="I1" s="47"/>
      <c r="J1" s="47"/>
    </row>
    <row r="2" spans="1:10" ht="69" customHeight="1" x14ac:dyDescent="0.25">
      <c r="A2" s="47"/>
      <c r="B2" s="50"/>
      <c r="C2" s="59" t="s">
        <v>206</v>
      </c>
      <c r="D2" s="59"/>
      <c r="E2" s="51"/>
      <c r="F2" s="47"/>
      <c r="G2" s="47"/>
      <c r="H2" s="47"/>
      <c r="I2" s="47"/>
      <c r="J2" s="47"/>
    </row>
    <row r="3" spans="1:10" ht="24" customHeight="1" x14ac:dyDescent="0.25">
      <c r="A3" s="47"/>
      <c r="B3" s="48"/>
      <c r="C3" s="58" t="s">
        <v>211</v>
      </c>
      <c r="D3" s="58"/>
      <c r="E3" s="49"/>
      <c r="F3" s="47"/>
      <c r="G3" s="47"/>
      <c r="H3" s="47"/>
      <c r="I3" s="47"/>
      <c r="J3" s="47"/>
    </row>
    <row r="4" spans="1:10" ht="18.75" customHeight="1" x14ac:dyDescent="0.25">
      <c r="A4" s="47"/>
      <c r="B4" s="56"/>
      <c r="C4" s="56"/>
      <c r="D4" s="52"/>
      <c r="E4" s="52"/>
      <c r="F4" s="47"/>
      <c r="G4" s="47"/>
      <c r="H4" s="47"/>
      <c r="I4" s="47"/>
      <c r="J4" s="47"/>
    </row>
    <row r="5" spans="1:10" ht="57.75" customHeight="1" x14ac:dyDescent="0.3">
      <c r="A5" s="57" t="s">
        <v>208</v>
      </c>
      <c r="B5" s="57"/>
      <c r="C5" s="57"/>
      <c r="D5" s="60"/>
      <c r="E5" s="60"/>
      <c r="F5" s="60"/>
      <c r="G5" s="60"/>
      <c r="H5" s="60"/>
      <c r="I5" s="60"/>
      <c r="J5" s="60"/>
    </row>
    <row r="6" spans="1:10" x14ac:dyDescent="0.25">
      <c r="A6" s="47"/>
      <c r="B6" s="53"/>
      <c r="C6" s="54" t="s">
        <v>210</v>
      </c>
      <c r="D6" s="47"/>
      <c r="E6" s="47"/>
      <c r="F6" s="47"/>
      <c r="G6" s="47"/>
      <c r="H6" s="47"/>
      <c r="I6" s="47"/>
      <c r="J6" s="47"/>
    </row>
    <row r="7" spans="1:10" ht="48.75" customHeight="1" x14ac:dyDescent="0.25">
      <c r="A7" s="55" t="s">
        <v>1</v>
      </c>
      <c r="B7" s="55" t="s">
        <v>0</v>
      </c>
      <c r="C7" s="55" t="s">
        <v>209</v>
      </c>
    </row>
    <row r="8" spans="1:10" ht="15.75" hidden="1" customHeight="1" thickBot="1" x14ac:dyDescent="0.3">
      <c r="A8" s="55"/>
      <c r="B8" s="55"/>
      <c r="C8" s="55"/>
    </row>
    <row r="9" spans="1:10" ht="15.75" hidden="1" customHeight="1" thickBot="1" x14ac:dyDescent="0.3">
      <c r="A9" s="55"/>
      <c r="B9" s="2"/>
      <c r="C9" s="2"/>
    </row>
    <row r="10" spans="1:10" ht="20.25" customHeight="1" x14ac:dyDescent="0.25">
      <c r="A10" s="9" t="s">
        <v>3</v>
      </c>
      <c r="B10" s="17" t="s">
        <v>2</v>
      </c>
      <c r="C10" s="27">
        <f>C11+C18+C24+C28+C36+C40+C56+C61+C64+C73+C89</f>
        <v>414286.09499999997</v>
      </c>
    </row>
    <row r="11" spans="1:10" ht="16.5" customHeight="1" x14ac:dyDescent="0.25">
      <c r="A11" s="9" t="s">
        <v>5</v>
      </c>
      <c r="B11" s="3" t="s">
        <v>4</v>
      </c>
      <c r="C11" s="28">
        <f>C12</f>
        <v>211375</v>
      </c>
    </row>
    <row r="12" spans="1:10" ht="18.75" customHeight="1" x14ac:dyDescent="0.25">
      <c r="A12" s="8" t="s">
        <v>7</v>
      </c>
      <c r="B12" s="4" t="s">
        <v>6</v>
      </c>
      <c r="C12" s="29">
        <f>C13+C14+C15+C16+C17</f>
        <v>211375</v>
      </c>
    </row>
    <row r="13" spans="1:10" ht="43.5" customHeight="1" x14ac:dyDescent="0.25">
      <c r="A13" s="8" t="s">
        <v>9</v>
      </c>
      <c r="B13" s="4" t="s">
        <v>8</v>
      </c>
      <c r="C13" s="29">
        <v>190123</v>
      </c>
    </row>
    <row r="14" spans="1:10" ht="54" customHeight="1" x14ac:dyDescent="0.25">
      <c r="A14" s="8" t="s">
        <v>11</v>
      </c>
      <c r="B14" s="4" t="s">
        <v>10</v>
      </c>
      <c r="C14" s="29">
        <v>4258</v>
      </c>
      <c r="F14" s="32"/>
    </row>
    <row r="15" spans="1:10" ht="33.75" customHeight="1" x14ac:dyDescent="0.25">
      <c r="A15" s="8" t="s">
        <v>13</v>
      </c>
      <c r="B15" s="4" t="s">
        <v>12</v>
      </c>
      <c r="C15" s="29">
        <v>8937</v>
      </c>
    </row>
    <row r="16" spans="1:10" ht="59.25" customHeight="1" x14ac:dyDescent="0.25">
      <c r="A16" s="8" t="s">
        <v>15</v>
      </c>
      <c r="B16" s="4" t="s">
        <v>14</v>
      </c>
      <c r="C16" s="29">
        <v>110</v>
      </c>
    </row>
    <row r="17" spans="1:6" ht="69" customHeight="1" x14ac:dyDescent="0.25">
      <c r="A17" s="8" t="s">
        <v>17</v>
      </c>
      <c r="B17" s="5" t="s">
        <v>16</v>
      </c>
      <c r="C17" s="29">
        <v>7947</v>
      </c>
    </row>
    <row r="18" spans="1:6" ht="29.25" customHeight="1" x14ac:dyDescent="0.25">
      <c r="A18" s="9" t="s">
        <v>19</v>
      </c>
      <c r="B18" s="6" t="s">
        <v>18</v>
      </c>
      <c r="C18" s="28">
        <f>C19</f>
        <v>19415</v>
      </c>
    </row>
    <row r="19" spans="1:6" ht="30.75" customHeight="1" x14ac:dyDescent="0.25">
      <c r="A19" s="8" t="s">
        <v>21</v>
      </c>
      <c r="B19" s="5" t="s">
        <v>20</v>
      </c>
      <c r="C19" s="29">
        <f>C20+C21+C22+C23</f>
        <v>19415</v>
      </c>
    </row>
    <row r="20" spans="1:6" ht="81.75" customHeight="1" x14ac:dyDescent="0.25">
      <c r="A20" s="20" t="s">
        <v>133</v>
      </c>
      <c r="B20" s="21" t="s">
        <v>134</v>
      </c>
      <c r="C20" s="29">
        <v>9196</v>
      </c>
    </row>
    <row r="21" spans="1:6" ht="78.75" customHeight="1" x14ac:dyDescent="0.25">
      <c r="A21" s="20" t="s">
        <v>135</v>
      </c>
      <c r="B21" s="22" t="s">
        <v>136</v>
      </c>
      <c r="C21" s="29">
        <v>64</v>
      </c>
    </row>
    <row r="22" spans="1:6" ht="81.75" customHeight="1" x14ac:dyDescent="0.25">
      <c r="A22" s="20" t="s">
        <v>137</v>
      </c>
      <c r="B22" s="22" t="s">
        <v>138</v>
      </c>
      <c r="C22" s="29">
        <v>11368</v>
      </c>
    </row>
    <row r="23" spans="1:6" ht="80.25" customHeight="1" x14ac:dyDescent="0.25">
      <c r="A23" s="20" t="s">
        <v>139</v>
      </c>
      <c r="B23" s="23" t="s">
        <v>140</v>
      </c>
      <c r="C23" s="29">
        <v>-1213</v>
      </c>
    </row>
    <row r="24" spans="1:6" ht="21.75" customHeight="1" x14ac:dyDescent="0.25">
      <c r="A24" s="9" t="s">
        <v>23</v>
      </c>
      <c r="B24" s="17" t="s">
        <v>22</v>
      </c>
      <c r="C24" s="28">
        <f>C25+C26+C27</f>
        <v>91926</v>
      </c>
    </row>
    <row r="25" spans="1:6" ht="21.75" customHeight="1" x14ac:dyDescent="0.25">
      <c r="A25" s="8" t="s">
        <v>143</v>
      </c>
      <c r="B25" s="4" t="s">
        <v>24</v>
      </c>
      <c r="C25" s="29">
        <v>81924</v>
      </c>
      <c r="F25" s="32"/>
    </row>
    <row r="26" spans="1:6" ht="21.75" customHeight="1" x14ac:dyDescent="0.25">
      <c r="A26" s="8" t="s">
        <v>26</v>
      </c>
      <c r="B26" s="10" t="s">
        <v>25</v>
      </c>
      <c r="C26" s="29">
        <v>5737</v>
      </c>
    </row>
    <row r="27" spans="1:6" ht="27" customHeight="1" x14ac:dyDescent="0.25">
      <c r="A27" s="8" t="s">
        <v>142</v>
      </c>
      <c r="B27" s="1" t="s">
        <v>141</v>
      </c>
      <c r="C27" s="29">
        <v>4265</v>
      </c>
    </row>
    <row r="28" spans="1:6" ht="21" customHeight="1" x14ac:dyDescent="0.25">
      <c r="A28" s="9" t="s">
        <v>28</v>
      </c>
      <c r="B28" s="17" t="s">
        <v>27</v>
      </c>
      <c r="C28" s="28">
        <f>C29+C31</f>
        <v>61346</v>
      </c>
    </row>
    <row r="29" spans="1:6" ht="26.25" customHeight="1" x14ac:dyDescent="0.25">
      <c r="A29" s="9" t="s">
        <v>30</v>
      </c>
      <c r="B29" s="17" t="s">
        <v>29</v>
      </c>
      <c r="C29" s="28">
        <f>C30</f>
        <v>16658</v>
      </c>
    </row>
    <row r="30" spans="1:6" ht="30" customHeight="1" x14ac:dyDescent="0.25">
      <c r="A30" s="8" t="s">
        <v>32</v>
      </c>
      <c r="B30" s="5" t="s">
        <v>31</v>
      </c>
      <c r="C30" s="29">
        <v>16658</v>
      </c>
    </row>
    <row r="31" spans="1:6" ht="22.5" customHeight="1" x14ac:dyDescent="0.25">
      <c r="A31" s="9" t="s">
        <v>34</v>
      </c>
      <c r="B31" s="11" t="s">
        <v>33</v>
      </c>
      <c r="C31" s="28">
        <f>C32+C34</f>
        <v>44688</v>
      </c>
    </row>
    <row r="32" spans="1:6" ht="27" customHeight="1" x14ac:dyDescent="0.25">
      <c r="A32" s="8" t="s">
        <v>36</v>
      </c>
      <c r="B32" s="7" t="s">
        <v>35</v>
      </c>
      <c r="C32" s="29">
        <f>C33</f>
        <v>22602</v>
      </c>
    </row>
    <row r="33" spans="1:3" ht="28.5" customHeight="1" x14ac:dyDescent="0.25">
      <c r="A33" s="8" t="s">
        <v>38</v>
      </c>
      <c r="B33" s="7" t="s">
        <v>37</v>
      </c>
      <c r="C33" s="28">
        <v>22602</v>
      </c>
    </row>
    <row r="34" spans="1:3" ht="24" customHeight="1" x14ac:dyDescent="0.25">
      <c r="A34" s="8" t="s">
        <v>40</v>
      </c>
      <c r="B34" s="7" t="s">
        <v>39</v>
      </c>
      <c r="C34" s="29">
        <f>C35</f>
        <v>22086</v>
      </c>
    </row>
    <row r="35" spans="1:3" ht="32.25" customHeight="1" x14ac:dyDescent="0.25">
      <c r="A35" s="8" t="s">
        <v>42</v>
      </c>
      <c r="B35" s="7" t="s">
        <v>41</v>
      </c>
      <c r="C35" s="29">
        <v>22086</v>
      </c>
    </row>
    <row r="36" spans="1:3" ht="21" customHeight="1" x14ac:dyDescent="0.25">
      <c r="A36" s="9" t="s">
        <v>44</v>
      </c>
      <c r="B36" s="17" t="s">
        <v>43</v>
      </c>
      <c r="C36" s="28">
        <f>C37+C38+C39</f>
        <v>23</v>
      </c>
    </row>
    <row r="37" spans="1:3" ht="42" hidden="1" customHeight="1" x14ac:dyDescent="0.25">
      <c r="A37" s="8" t="s">
        <v>46</v>
      </c>
      <c r="B37" s="4" t="s">
        <v>45</v>
      </c>
      <c r="C37" s="29">
        <v>0</v>
      </c>
    </row>
    <row r="38" spans="1:3" ht="60.75" customHeight="1" x14ac:dyDescent="0.25">
      <c r="A38" s="8" t="s">
        <v>48</v>
      </c>
      <c r="B38" s="7" t="s">
        <v>47</v>
      </c>
      <c r="C38" s="29">
        <v>23</v>
      </c>
    </row>
    <row r="39" spans="1:3" ht="30.75" hidden="1" customHeight="1" x14ac:dyDescent="0.25">
      <c r="A39" s="8" t="s">
        <v>50</v>
      </c>
      <c r="B39" s="5" t="s">
        <v>49</v>
      </c>
      <c r="C39" s="29">
        <v>0</v>
      </c>
    </row>
    <row r="40" spans="1:3" ht="32.25" customHeight="1" x14ac:dyDescent="0.25">
      <c r="A40" s="9" t="s">
        <v>52</v>
      </c>
      <c r="B40" s="17" t="s">
        <v>51</v>
      </c>
      <c r="C40" s="28">
        <f>C41+C43+C45+C50+C52</f>
        <v>25548.159</v>
      </c>
    </row>
    <row r="41" spans="1:3" ht="46.5" customHeight="1" x14ac:dyDescent="0.25">
      <c r="A41" s="8" t="s">
        <v>54</v>
      </c>
      <c r="B41" s="7" t="s">
        <v>53</v>
      </c>
      <c r="C41" s="29">
        <f>C42</f>
        <v>13446</v>
      </c>
    </row>
    <row r="42" spans="1:3" ht="56.25" customHeight="1" x14ac:dyDescent="0.25">
      <c r="A42" s="8" t="s">
        <v>56</v>
      </c>
      <c r="B42" s="7" t="s">
        <v>55</v>
      </c>
      <c r="C42" s="29">
        <v>13446</v>
      </c>
    </row>
    <row r="43" spans="1:3" ht="56.25" customHeight="1" x14ac:dyDescent="0.25">
      <c r="A43" s="8" t="s">
        <v>58</v>
      </c>
      <c r="B43" s="4" t="s">
        <v>57</v>
      </c>
      <c r="C43" s="29">
        <f>C44</f>
        <v>10171.159</v>
      </c>
    </row>
    <row r="44" spans="1:3" ht="57" customHeight="1" x14ac:dyDescent="0.25">
      <c r="A44" s="8" t="s">
        <v>60</v>
      </c>
      <c r="B44" s="4" t="s">
        <v>59</v>
      </c>
      <c r="C44" s="29">
        <f>'[1]2023'!$N$19+7166</f>
        <v>10171.159</v>
      </c>
    </row>
    <row r="45" spans="1:3" ht="54" customHeight="1" x14ac:dyDescent="0.25">
      <c r="A45" s="8" t="s">
        <v>62</v>
      </c>
      <c r="B45" s="4" t="s">
        <v>61</v>
      </c>
      <c r="C45" s="29">
        <f>C46</f>
        <v>1159</v>
      </c>
    </row>
    <row r="46" spans="1:3" ht="41.25" customHeight="1" x14ac:dyDescent="0.25">
      <c r="A46" s="46" t="s">
        <v>154</v>
      </c>
      <c r="B46" s="1" t="s">
        <v>153</v>
      </c>
      <c r="C46" s="29">
        <v>1159</v>
      </c>
    </row>
    <row r="47" spans="1:3" ht="34.5" hidden="1" customHeight="1" x14ac:dyDescent="0.25">
      <c r="A47" s="8" t="s">
        <v>64</v>
      </c>
      <c r="B47" s="4" t="s">
        <v>63</v>
      </c>
      <c r="C47" s="29">
        <f>C48</f>
        <v>0</v>
      </c>
    </row>
    <row r="48" spans="1:3" ht="36" hidden="1" customHeight="1" x14ac:dyDescent="0.25">
      <c r="A48" s="8" t="s">
        <v>66</v>
      </c>
      <c r="B48" s="4" t="s">
        <v>65</v>
      </c>
      <c r="C48" s="29"/>
    </row>
    <row r="49" spans="1:3" ht="78" hidden="1" customHeight="1" x14ac:dyDescent="0.25">
      <c r="A49" s="31" t="s">
        <v>144</v>
      </c>
      <c r="B49" s="24" t="s">
        <v>145</v>
      </c>
      <c r="C49" s="29">
        <v>0</v>
      </c>
    </row>
    <row r="50" spans="1:3" ht="18.75" customHeight="1" x14ac:dyDescent="0.25">
      <c r="A50" s="14" t="s">
        <v>157</v>
      </c>
      <c r="B50" s="4" t="s">
        <v>156</v>
      </c>
      <c r="C50" s="29">
        <f>C51</f>
        <v>200</v>
      </c>
    </row>
    <row r="51" spans="1:3" ht="45" customHeight="1" x14ac:dyDescent="0.25">
      <c r="A51" s="14" t="s">
        <v>159</v>
      </c>
      <c r="B51" s="4" t="s">
        <v>158</v>
      </c>
      <c r="C51" s="29">
        <v>200</v>
      </c>
    </row>
    <row r="52" spans="1:3" ht="57" customHeight="1" x14ac:dyDescent="0.25">
      <c r="A52" s="8" t="s">
        <v>68</v>
      </c>
      <c r="B52" s="7" t="s">
        <v>67</v>
      </c>
      <c r="C52" s="29">
        <f>C53</f>
        <v>572</v>
      </c>
    </row>
    <row r="53" spans="1:3" ht="54" customHeight="1" x14ac:dyDescent="0.25">
      <c r="A53" s="8" t="s">
        <v>70</v>
      </c>
      <c r="B53" s="4" t="s">
        <v>69</v>
      </c>
      <c r="C53" s="29">
        <v>572</v>
      </c>
    </row>
    <row r="54" spans="1:3" ht="80.25" hidden="1" customHeight="1" x14ac:dyDescent="0.25">
      <c r="A54" s="8" t="s">
        <v>72</v>
      </c>
      <c r="B54" s="7" t="s">
        <v>71</v>
      </c>
      <c r="C54" s="29"/>
    </row>
    <row r="55" spans="1:3" ht="85.5" hidden="1" customHeight="1" x14ac:dyDescent="0.25">
      <c r="A55" s="26" t="s">
        <v>74</v>
      </c>
      <c r="B55" s="7" t="s">
        <v>73</v>
      </c>
      <c r="C55" s="33"/>
    </row>
    <row r="56" spans="1:3" ht="27" customHeight="1" x14ac:dyDescent="0.25">
      <c r="A56" s="9" t="s">
        <v>76</v>
      </c>
      <c r="B56" s="17" t="s">
        <v>75</v>
      </c>
      <c r="C56" s="28">
        <f>C57+C58+C59+C60</f>
        <v>223</v>
      </c>
    </row>
    <row r="57" spans="1:3" ht="26.25" customHeight="1" x14ac:dyDescent="0.25">
      <c r="A57" s="14" t="s">
        <v>122</v>
      </c>
      <c r="B57" s="7" t="s">
        <v>123</v>
      </c>
      <c r="C57" s="29">
        <v>60</v>
      </c>
    </row>
    <row r="58" spans="1:3" ht="19.5" customHeight="1" x14ac:dyDescent="0.25">
      <c r="A58" s="14" t="s">
        <v>124</v>
      </c>
      <c r="B58" s="15" t="s">
        <v>125</v>
      </c>
      <c r="C58" s="29">
        <v>28</v>
      </c>
    </row>
    <row r="59" spans="1:3" ht="18.75" customHeight="1" x14ac:dyDescent="0.25">
      <c r="A59" s="14" t="s">
        <v>126</v>
      </c>
      <c r="B59" s="16" t="s">
        <v>128</v>
      </c>
      <c r="C59" s="29">
        <v>135</v>
      </c>
    </row>
    <row r="60" spans="1:3" ht="17.25" customHeight="1" x14ac:dyDescent="0.25">
      <c r="A60" s="14" t="s">
        <v>127</v>
      </c>
      <c r="B60" s="12" t="s">
        <v>129</v>
      </c>
      <c r="C60" s="29">
        <v>0</v>
      </c>
    </row>
    <row r="61" spans="1:3" ht="30" customHeight="1" x14ac:dyDescent="0.25">
      <c r="A61" s="9" t="s">
        <v>78</v>
      </c>
      <c r="B61" s="18" t="s">
        <v>77</v>
      </c>
      <c r="C61" s="28">
        <f>C62+C63</f>
        <v>311.93599999999998</v>
      </c>
    </row>
    <row r="62" spans="1:3" ht="28.5" hidden="1" customHeight="1" x14ac:dyDescent="0.25">
      <c r="A62" s="25" t="s">
        <v>130</v>
      </c>
      <c r="B62" s="19" t="s">
        <v>131</v>
      </c>
      <c r="C62" s="30">
        <v>0</v>
      </c>
    </row>
    <row r="63" spans="1:3" ht="28.5" customHeight="1" x14ac:dyDescent="0.25">
      <c r="A63" s="13" t="s">
        <v>150</v>
      </c>
      <c r="B63" s="19" t="s">
        <v>132</v>
      </c>
      <c r="C63" s="30">
        <f>'[1]2023'!$M$21</f>
        <v>311.93599999999998</v>
      </c>
    </row>
    <row r="64" spans="1:3" ht="27" customHeight="1" x14ac:dyDescent="0.25">
      <c r="A64" s="9" t="s">
        <v>80</v>
      </c>
      <c r="B64" s="61" t="s">
        <v>79</v>
      </c>
      <c r="C64" s="28">
        <f>C65+C68</f>
        <v>2500</v>
      </c>
    </row>
    <row r="65" spans="1:3" ht="57" hidden="1" customHeight="1" x14ac:dyDescent="0.25">
      <c r="A65" s="14" t="s">
        <v>152</v>
      </c>
      <c r="B65" s="1" t="s">
        <v>151</v>
      </c>
      <c r="C65" s="28">
        <f>C66+C67</f>
        <v>0</v>
      </c>
    </row>
    <row r="66" spans="1:3" ht="67.5" hidden="1" customHeight="1" x14ac:dyDescent="0.25">
      <c r="A66" s="14" t="s">
        <v>146</v>
      </c>
      <c r="B66" s="4" t="s">
        <v>147</v>
      </c>
      <c r="C66" s="28"/>
    </row>
    <row r="67" spans="1:3" ht="70.5" hidden="1" customHeight="1" x14ac:dyDescent="0.25">
      <c r="A67" s="8" t="s">
        <v>148</v>
      </c>
      <c r="B67" s="4" t="s">
        <v>149</v>
      </c>
      <c r="C67" s="28"/>
    </row>
    <row r="68" spans="1:3" ht="30.75" customHeight="1" x14ac:dyDescent="0.25">
      <c r="A68" s="8" t="s">
        <v>81</v>
      </c>
      <c r="B68" s="4" t="s">
        <v>155</v>
      </c>
      <c r="C68" s="29">
        <f>C69+C71</f>
        <v>2500</v>
      </c>
    </row>
    <row r="69" spans="1:3" ht="33.75" customHeight="1" x14ac:dyDescent="0.25">
      <c r="A69" s="8" t="s">
        <v>83</v>
      </c>
      <c r="B69" s="4" t="s">
        <v>82</v>
      </c>
      <c r="C69" s="29">
        <f>C70</f>
        <v>2500</v>
      </c>
    </row>
    <row r="70" spans="1:3" ht="30.75" customHeight="1" x14ac:dyDescent="0.25">
      <c r="A70" s="8" t="s">
        <v>85</v>
      </c>
      <c r="B70" s="4" t="s">
        <v>84</v>
      </c>
      <c r="C70" s="29">
        <v>2500</v>
      </c>
    </row>
    <row r="71" spans="1:3" ht="60" hidden="1" customHeight="1" x14ac:dyDescent="0.25">
      <c r="A71" s="26" t="s">
        <v>87</v>
      </c>
      <c r="B71" s="4" t="s">
        <v>86</v>
      </c>
      <c r="C71" s="29">
        <f>C72</f>
        <v>0</v>
      </c>
    </row>
    <row r="72" spans="1:3" ht="60.75" hidden="1" customHeight="1" x14ac:dyDescent="0.25">
      <c r="A72" s="26" t="s">
        <v>89</v>
      </c>
      <c r="B72" s="4" t="s">
        <v>88</v>
      </c>
      <c r="C72" s="29"/>
    </row>
    <row r="73" spans="1:3" ht="27" customHeight="1" x14ac:dyDescent="0.25">
      <c r="A73" s="9" t="s">
        <v>91</v>
      </c>
      <c r="B73" s="35" t="s">
        <v>90</v>
      </c>
      <c r="C73" s="28">
        <f>C74+C75+C76+C77+C78+C79+C80+C81+C82+C83+C84+C85+C86+C87+C88</f>
        <v>1500</v>
      </c>
    </row>
    <row r="74" spans="1:3" ht="53.25" customHeight="1" x14ac:dyDescent="0.25">
      <c r="A74" s="8" t="s">
        <v>93</v>
      </c>
      <c r="B74" s="4" t="s">
        <v>92</v>
      </c>
      <c r="C74" s="29">
        <v>3</v>
      </c>
    </row>
    <row r="75" spans="1:3" ht="69.75" customHeight="1" x14ac:dyDescent="0.25">
      <c r="A75" s="8" t="s">
        <v>95</v>
      </c>
      <c r="B75" s="4" t="s">
        <v>94</v>
      </c>
      <c r="C75" s="29">
        <v>104</v>
      </c>
    </row>
    <row r="76" spans="1:3" ht="67.5" customHeight="1" x14ac:dyDescent="0.25">
      <c r="A76" s="8" t="s">
        <v>97</v>
      </c>
      <c r="B76" s="4" t="s">
        <v>96</v>
      </c>
      <c r="C76" s="29">
        <v>7</v>
      </c>
    </row>
    <row r="77" spans="1:3" ht="65.25" customHeight="1" x14ac:dyDescent="0.25">
      <c r="A77" s="8" t="s">
        <v>99</v>
      </c>
      <c r="B77" s="4" t="s">
        <v>98</v>
      </c>
      <c r="C77" s="29">
        <v>236</v>
      </c>
    </row>
    <row r="78" spans="1:3" ht="57.75" customHeight="1" x14ac:dyDescent="0.25">
      <c r="A78" s="8" t="s">
        <v>101</v>
      </c>
      <c r="B78" s="4" t="s">
        <v>100</v>
      </c>
      <c r="C78" s="29">
        <v>28</v>
      </c>
    </row>
    <row r="79" spans="1:3" ht="54.75" customHeight="1" x14ac:dyDescent="0.25">
      <c r="A79" s="8" t="s">
        <v>103</v>
      </c>
      <c r="B79" s="4" t="s">
        <v>102</v>
      </c>
      <c r="C79" s="29">
        <v>3</v>
      </c>
    </row>
    <row r="80" spans="1:3" ht="66.75" customHeight="1" x14ac:dyDescent="0.25">
      <c r="A80" s="8" t="s">
        <v>105</v>
      </c>
      <c r="B80" s="4" t="s">
        <v>104</v>
      </c>
      <c r="C80" s="29">
        <v>73</v>
      </c>
    </row>
    <row r="81" spans="1:3" ht="81" customHeight="1" x14ac:dyDescent="0.25">
      <c r="A81" s="8" t="s">
        <v>107</v>
      </c>
      <c r="B81" s="4" t="s">
        <v>106</v>
      </c>
      <c r="C81" s="29">
        <v>32</v>
      </c>
    </row>
    <row r="82" spans="1:3" ht="55.5" customHeight="1" x14ac:dyDescent="0.25">
      <c r="A82" s="8" t="s">
        <v>109</v>
      </c>
      <c r="B82" s="4" t="s">
        <v>108</v>
      </c>
      <c r="C82" s="29">
        <v>17</v>
      </c>
    </row>
    <row r="83" spans="1:3" ht="57" customHeight="1" x14ac:dyDescent="0.25">
      <c r="A83" s="8" t="s">
        <v>111</v>
      </c>
      <c r="B83" s="4" t="s">
        <v>110</v>
      </c>
      <c r="C83" s="29">
        <v>117</v>
      </c>
    </row>
    <row r="84" spans="1:3" ht="69" customHeight="1" x14ac:dyDescent="0.25">
      <c r="A84" s="8" t="s">
        <v>113</v>
      </c>
      <c r="B84" s="4" t="s">
        <v>112</v>
      </c>
      <c r="C84" s="29">
        <v>725</v>
      </c>
    </row>
    <row r="85" spans="1:3" ht="44.25" customHeight="1" x14ac:dyDescent="0.25">
      <c r="A85" s="8" t="s">
        <v>115</v>
      </c>
      <c r="B85" s="4" t="s">
        <v>114</v>
      </c>
      <c r="C85" s="29">
        <v>40</v>
      </c>
    </row>
    <row r="86" spans="1:3" ht="59.25" customHeight="1" x14ac:dyDescent="0.25">
      <c r="A86" s="8" t="s">
        <v>117</v>
      </c>
      <c r="B86" s="4" t="s">
        <v>116</v>
      </c>
      <c r="C86" s="29">
        <v>20</v>
      </c>
    </row>
    <row r="87" spans="1:3" ht="57.75" customHeight="1" x14ac:dyDescent="0.25">
      <c r="A87" s="8" t="s">
        <v>119</v>
      </c>
      <c r="B87" s="4" t="s">
        <v>118</v>
      </c>
      <c r="C87" s="29">
        <v>83</v>
      </c>
    </row>
    <row r="88" spans="1:3" ht="66.75" customHeight="1" x14ac:dyDescent="0.25">
      <c r="A88" s="8" t="s">
        <v>121</v>
      </c>
      <c r="B88" s="4" t="s">
        <v>120</v>
      </c>
      <c r="C88" s="29">
        <v>12</v>
      </c>
    </row>
    <row r="89" spans="1:3" ht="18.75" customHeight="1" x14ac:dyDescent="0.25">
      <c r="A89" s="14" t="s">
        <v>160</v>
      </c>
      <c r="B89" s="34" t="s">
        <v>161</v>
      </c>
      <c r="C89" s="40">
        <f>C90</f>
        <v>118</v>
      </c>
    </row>
    <row r="90" spans="1:3" ht="20.25" customHeight="1" x14ac:dyDescent="0.25">
      <c r="A90" s="14" t="s">
        <v>162</v>
      </c>
      <c r="B90" s="15" t="s">
        <v>163</v>
      </c>
      <c r="C90" s="40">
        <v>118</v>
      </c>
    </row>
    <row r="91" spans="1:3" x14ac:dyDescent="0.25">
      <c r="A91" s="38" t="s">
        <v>166</v>
      </c>
      <c r="B91" s="36" t="s">
        <v>164</v>
      </c>
      <c r="C91" s="40">
        <f>C92</f>
        <v>816009</v>
      </c>
    </row>
    <row r="92" spans="1:3" ht="25.5" x14ac:dyDescent="0.25">
      <c r="A92" s="38" t="s">
        <v>167</v>
      </c>
      <c r="B92" s="36" t="s">
        <v>165</v>
      </c>
      <c r="C92" s="40">
        <f>C93+C97+C102</f>
        <v>816009</v>
      </c>
    </row>
    <row r="93" spans="1:3" ht="25.5" x14ac:dyDescent="0.25">
      <c r="A93" s="39" t="s">
        <v>168</v>
      </c>
      <c r="B93" s="37" t="s">
        <v>169</v>
      </c>
      <c r="C93" s="40">
        <f>C94+C95</f>
        <v>157644</v>
      </c>
    </row>
    <row r="94" spans="1:3" ht="25.5" x14ac:dyDescent="0.25">
      <c r="A94" s="39" t="s">
        <v>170</v>
      </c>
      <c r="B94" s="37" t="s">
        <v>171</v>
      </c>
      <c r="C94" s="40">
        <f>'[2]ДОХОДЫ '!$C$24</f>
        <v>45657</v>
      </c>
    </row>
    <row r="95" spans="1:3" x14ac:dyDescent="0.25">
      <c r="A95" s="39" t="s">
        <v>172</v>
      </c>
      <c r="B95" s="37" t="s">
        <v>173</v>
      </c>
      <c r="C95" s="40">
        <f>C96</f>
        <v>111987</v>
      </c>
    </row>
    <row r="96" spans="1:3" x14ac:dyDescent="0.25">
      <c r="A96" s="39" t="s">
        <v>174</v>
      </c>
      <c r="B96" s="37" t="s">
        <v>175</v>
      </c>
      <c r="C96" s="40">
        <f>'[2]ДОХОДЫ '!$C$28</f>
        <v>111987</v>
      </c>
    </row>
    <row r="97" spans="1:3" ht="25.5" x14ac:dyDescent="0.25">
      <c r="A97" s="39" t="s">
        <v>177</v>
      </c>
      <c r="B97" s="37" t="s">
        <v>176</v>
      </c>
      <c r="C97" s="40">
        <f>C98+C99+C100+C101</f>
        <v>260751</v>
      </c>
    </row>
    <row r="98" spans="1:3" ht="25.5" x14ac:dyDescent="0.25">
      <c r="A98" s="41" t="s">
        <v>178</v>
      </c>
      <c r="B98" s="37" t="s">
        <v>179</v>
      </c>
      <c r="C98" s="40">
        <f>'[2]ДОХОДЫ '!$C$31</f>
        <v>2412</v>
      </c>
    </row>
    <row r="99" spans="1:3" ht="25.5" x14ac:dyDescent="0.25">
      <c r="A99" s="39" t="s">
        <v>180</v>
      </c>
      <c r="B99" s="37" t="s">
        <v>181</v>
      </c>
      <c r="C99" s="40">
        <f>'[2]ДОХОДЫ '!$C$33</f>
        <v>17971</v>
      </c>
    </row>
    <row r="100" spans="1:3" ht="18" customHeight="1" x14ac:dyDescent="0.25">
      <c r="A100" s="39" t="s">
        <v>182</v>
      </c>
      <c r="B100" s="37" t="s">
        <v>183</v>
      </c>
      <c r="C100" s="40">
        <f>'[2]ДОХОДЫ '!$C$34</f>
        <v>183148</v>
      </c>
    </row>
    <row r="101" spans="1:3" ht="17.25" customHeight="1" x14ac:dyDescent="0.25">
      <c r="A101" s="39" t="s">
        <v>184</v>
      </c>
      <c r="B101" s="37" t="s">
        <v>185</v>
      </c>
      <c r="C101" s="40">
        <f>'[2]ДОХОДЫ '!$C$35</f>
        <v>57220</v>
      </c>
    </row>
    <row r="102" spans="1:3" ht="25.5" x14ac:dyDescent="0.25">
      <c r="A102" s="42" t="s">
        <v>186</v>
      </c>
      <c r="B102" s="43" t="s">
        <v>187</v>
      </c>
      <c r="C102" s="40">
        <f>C103+C104+C105+C106+C107+C108+C109+C110</f>
        <v>397614</v>
      </c>
    </row>
    <row r="103" spans="1:3" ht="38.25" x14ac:dyDescent="0.25">
      <c r="A103" s="39" t="s">
        <v>188</v>
      </c>
      <c r="B103" s="37" t="s">
        <v>189</v>
      </c>
      <c r="C103" s="40">
        <f>'[2]ДОХОДЫ '!$C$55</f>
        <v>18738</v>
      </c>
    </row>
    <row r="104" spans="1:3" ht="51" x14ac:dyDescent="0.25">
      <c r="A104" s="39" t="s">
        <v>190</v>
      </c>
      <c r="B104" s="37" t="s">
        <v>191</v>
      </c>
      <c r="C104" s="40">
        <f>'[2]ДОХОДЫ '!$C$56</f>
        <v>10197</v>
      </c>
    </row>
    <row r="105" spans="1:3" ht="41.25" customHeight="1" x14ac:dyDescent="0.25">
      <c r="A105" s="39" t="s">
        <v>192</v>
      </c>
      <c r="B105" s="37" t="s">
        <v>193</v>
      </c>
      <c r="C105" s="40">
        <f>'[2]ДОХОДЫ '!$C$57</f>
        <v>13679</v>
      </c>
    </row>
    <row r="106" spans="1:3" ht="25.5" x14ac:dyDescent="0.25">
      <c r="A106" s="39" t="s">
        <v>194</v>
      </c>
      <c r="B106" s="37" t="s">
        <v>195</v>
      </c>
      <c r="C106" s="40">
        <f>'[2]ДОХОДЫ '!$C$58</f>
        <v>2827</v>
      </c>
    </row>
    <row r="107" spans="1:3" ht="38.25" x14ac:dyDescent="0.25">
      <c r="A107" s="39" t="s">
        <v>196</v>
      </c>
      <c r="B107" s="37" t="s">
        <v>197</v>
      </c>
      <c r="C107" s="40">
        <f>'[2]ДОХОДЫ '!$C$59</f>
        <v>6</v>
      </c>
    </row>
    <row r="108" spans="1:3" ht="38.25" x14ac:dyDescent="0.25">
      <c r="A108" s="39" t="s">
        <v>198</v>
      </c>
      <c r="B108" s="37" t="s">
        <v>199</v>
      </c>
      <c r="C108" s="40">
        <f>'[2]ДОХОДЫ '!$C$60</f>
        <v>19569</v>
      </c>
    </row>
    <row r="109" spans="1:3" ht="38.25" x14ac:dyDescent="0.25">
      <c r="A109" s="39" t="s">
        <v>200</v>
      </c>
      <c r="B109" s="37" t="s">
        <v>201</v>
      </c>
      <c r="C109" s="40">
        <f>'[2]ДОХОДЫ '!$C$61</f>
        <v>16350</v>
      </c>
    </row>
    <row r="110" spans="1:3" x14ac:dyDescent="0.25">
      <c r="A110" s="39" t="s">
        <v>202</v>
      </c>
      <c r="B110" s="37" t="s">
        <v>203</v>
      </c>
      <c r="C110" s="40">
        <f>'[2]ДОХОДЫ '!$C$63</f>
        <v>316248</v>
      </c>
    </row>
    <row r="111" spans="1:3" ht="18.75" customHeight="1" x14ac:dyDescent="0.25">
      <c r="A111" s="45" t="s">
        <v>204</v>
      </c>
      <c r="B111" s="45" t="s">
        <v>205</v>
      </c>
      <c r="C111" s="44">
        <f>C91+C10</f>
        <v>1230295.095</v>
      </c>
    </row>
  </sheetData>
  <mergeCells count="9">
    <mergeCell ref="A7:A9"/>
    <mergeCell ref="B4:C4"/>
    <mergeCell ref="A5:C5"/>
    <mergeCell ref="C1:D1"/>
    <mergeCell ref="C2:D2"/>
    <mergeCell ref="C3:D3"/>
    <mergeCell ref="D5:J5"/>
    <mergeCell ref="B7:B8"/>
    <mergeCell ref="C7:C8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2022-11-02T05:56:22Z</dcterms:modified>
</cp:coreProperties>
</file>